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32"/>
  <c r="Q1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E39" s="1"/>
  <c r="F12"/>
  <c r="P12"/>
  <c r="P39" s="1"/>
  <c r="H12"/>
  <c r="D12"/>
  <c r="O12"/>
  <c r="O39" s="1"/>
  <c r="D39"/>
  <c r="N39"/>
  <c r="F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<sst xmlns="http://schemas.openxmlformats.org/spreadsheetml/2006/main" count="114" uniqueCount="73">
  <si>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</si>
  <si>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</si>
  <si>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</si>
  <si>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</si>
  <si>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</si>
  <si>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16.11.2024</t>
  </si>
  <si>
    <t>Domácí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</si>
  <si>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</si>
  <si>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</si>
  <si>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</si>
  <si>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</si>
  <si>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</si>
  <si>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</si>
  <si>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</si>
  <si>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</si>
  <si>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</si>
  <si>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</si>
  <si>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</si>
  <si>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</si>
  <si>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</si>
  <si>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</si>
  <si>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Novotný</t>
  </si>
  <si>
    <t>Marek</t>
  </si>
  <si>
    <t>Mojmír</t>
  </si>
  <si>
    <t>Dadák</t>
  </si>
  <si>
    <t>Nestrojil</t>
  </si>
  <si>
    <t>Lukáš</t>
  </si>
  <si>
    <t>Kamil</t>
  </si>
  <si>
    <t>Dvorský</t>
  </si>
  <si>
    <t>Tenkl</t>
  </si>
  <si>
    <t>Petr</t>
  </si>
  <si>
    <t>Jaroslav</t>
  </si>
  <si>
    <t>Kučák</t>
  </si>
  <si>
    <t>Rypel</t>
  </si>
  <si>
    <t>Jan</t>
  </si>
  <si>
    <t>Václav</t>
  </si>
  <si>
    <t>Pavič</t>
  </si>
  <si>
    <t>Ježek</t>
  </si>
  <si>
    <t>Michal</t>
  </si>
  <si>
    <t>Miroslav</t>
  </si>
  <si>
    <t>Pevný</t>
  </si>
  <si>
    <t>Martin</t>
  </si>
  <si>
    <t>Robert</t>
  </si>
  <si>
    <t>Celkový výkon družstva  </t>
  </si>
  <si>
    <t>Vedoucí družstva         Jméno:</t>
  </si>
  <si>
    <t>Michal Pavič</t>
  </si>
  <si>
    <t>Bodový zisk</t>
  </si>
  <si>
    <t>Robert Pevný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</si>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</sst>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107</v>
      </c>
      <c r="E8" s="12">
        <v>54</v>
      </c>
      <c r="F8" s="12">
        <v>1</v>
      </c>
      <c r="G8" s="13">
        <f>IF(AND(ISBLANK(D8),ISBLANK(E8)),"",D8+E8)</f>
        <v>161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111</v>
      </c>
      <c r="O8" s="12">
        <v>62</v>
      </c>
      <c r="P8" s="12">
        <v>2</v>
      </c>
      <c r="Q8" s="13">
        <f>IF(AND(ISBLANK(N8),ISBLANK(O8)),"",N8+O8)</f>
        <v>173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61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44</v>
      </c>
      <c r="P9" s="18">
        <v>3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49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95</v>
      </c>
      <c r="O10" s="18">
        <v>61</v>
      </c>
      <c r="P10" s="18">
        <v>1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60</v>
      </c>
      <c r="F11" s="23">
        <v>0</v>
      </c>
      <c r="G11" s="24">
        <f>IF(AND(ISBLANK(D11),ISBLANK(E11)),"",D11+E11)</f>
        <v>167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60</v>
      </c>
      <c r="P11" s="23">
        <v>0</v>
      </c>
      <c r="Q11" s="24">
        <f>IF(AND(ISBLANK(N11),ISBLANK(O11)),"",N11+O11)</f>
        <v>152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18027</v>
      </c>
      <c r="B12" s="97"/>
      <c r="C12" s="26" t="s">
        <v>17</v>
      </c>
      <c r="D12" s="27">
        <f>IF(ISNUMBER($G12),SUM(D8:D11),"")</f>
        <v>395</v>
      </c>
      <c r="E12" s="28">
        <f>IF(ISNUMBER($G12),SUM(E8:E11),"")</f>
        <v>224</v>
      </c>
      <c r="F12" s="28">
        <f>IF(ISNUMBER($G12),SUM(F8:F11),"")</f>
        <v>1</v>
      </c>
      <c r="G12" s="29">
        <f>IF(SUM($G8:$G11)+SUM($Q8:$Q11)&gt;0,SUM(G8:G11),"")</f>
        <v>619</v>
      </c>
      <c r="H12" s="27">
        <f>IF(ISNUMBER($G12),SUM(H8:H11),"")</f>
        <v>2</v>
      </c>
      <c r="I12" s="99"/>
      <c r="K12" s="96">
        <v>20694</v>
      </c>
      <c r="L12" s="97"/>
      <c r="M12" s="26" t="s">
        <v>17</v>
      </c>
      <c r="N12" s="27">
        <f>IF(ISNUMBER($G12),SUM(N8:N11),"")</f>
        <v>399</v>
      </c>
      <c r="O12" s="28">
        <f>IF(ISNUMBER($G12),SUM(O8:O11),"")</f>
        <v>227</v>
      </c>
      <c r="P12" s="28">
        <f>IF(ISNUMBER($G12),SUM(P8:P11),"")</f>
        <v>6</v>
      </c>
      <c r="Q12" s="29">
        <f>IF(SUM($G8:$G11)+SUM($Q8:$Q11)&gt;0,SUM(Q8:Q11),"")</f>
        <v>626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63</v>
      </c>
      <c r="F13" s="12">
        <v>1</v>
      </c>
      <c r="G13" s="13">
        <f>IF(AND(ISBLANK(D13),ISBLANK(E13)),"",D13+E13)</f>
        <v>164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42</v>
      </c>
      <c r="P13" s="12">
        <v>1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35</v>
      </c>
      <c r="F14" s="18">
        <v>3</v>
      </c>
      <c r="G14" s="19">
        <f>IF(AND(ISBLANK(D14),ISBLANK(E14)),"",D14+E14)</f>
        <v>133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52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86</v>
      </c>
      <c r="E15" s="18">
        <v>51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63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35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36</v>
      </c>
      <c r="P16" s="23">
        <v>1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26338</v>
      </c>
      <c r="B17" s="97"/>
      <c r="C17" s="26" t="s">
        <v>17</v>
      </c>
      <c r="D17" s="27">
        <f>IF(ISNUMBER($G17),SUM(D13:D16),"")</f>
        <v>388</v>
      </c>
      <c r="E17" s="28">
        <f>IF(ISNUMBER($G17),SUM(E13:E16),"")</f>
        <v>184</v>
      </c>
      <c r="F17" s="28">
        <f>IF(ISNUMBER($G17),SUM(F13:F16),"")</f>
        <v>7</v>
      </c>
      <c r="G17" s="29">
        <f>IF(SUM($G13:$G16)+SUM($Q13:$Q16)&gt;0,SUM(G13:G16),"")</f>
        <v>572</v>
      </c>
      <c r="H17" s="27">
        <f>IF(ISNUMBER($G17),SUM(H13:H16),"")</f>
        <v>2</v>
      </c>
      <c r="I17" s="99"/>
      <c r="K17" s="96">
        <v>14723</v>
      </c>
      <c r="L17" s="97"/>
      <c r="M17" s="26" t="s">
        <v>17</v>
      </c>
      <c r="N17" s="27">
        <f>IF(ISNUMBER($G17),SUM(N13:N16),"")</f>
        <v>375</v>
      </c>
      <c r="O17" s="28">
        <f>IF(ISNUMBER($G17),SUM(O13:O16),"")</f>
        <v>193</v>
      </c>
      <c r="P17" s="28">
        <f>IF(ISNUMBER($G17),SUM(P13:P16),"")</f>
        <v>2</v>
      </c>
      <c r="Q17" s="29">
        <f>IF(SUM($G13:$G16)+SUM($Q13:$Q16)&gt;0,SUM(Q13:Q16),"")</f>
        <v>568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106</v>
      </c>
      <c r="E18" s="12">
        <v>58</v>
      </c>
      <c r="F18" s="12">
        <v>1</v>
      </c>
      <c r="G18" s="13">
        <f>IF(AND(ISBLANK(D18),ISBLANK(E18)),"",D18+E18)</f>
        <v>164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51</v>
      </c>
      <c r="P18" s="12">
        <v>2</v>
      </c>
      <c r="Q18" s="13">
        <f>IF(AND(ISBLANK(N18),ISBLANK(O18)),"",N18+O18)</f>
        <v>147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30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87</v>
      </c>
      <c r="O19" s="18">
        <v>43</v>
      </c>
      <c r="P19" s="18">
        <v>1</v>
      </c>
      <c r="Q19" s="19">
        <f>IF(AND(ISBLANK(N19),ISBLANK(O19)),"",N19+O19)</f>
        <v>130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112</v>
      </c>
      <c r="E20" s="18">
        <v>68</v>
      </c>
      <c r="F20" s="18">
        <v>0</v>
      </c>
      <c r="G20" s="19">
        <f>IF(AND(ISBLANK(D20),ISBLANK(E20)),"",D20+E20)</f>
        <v>180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30</v>
      </c>
      <c r="P20" s="18">
        <v>4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78</v>
      </c>
      <c r="F21" s="23">
        <v>0</v>
      </c>
      <c r="G21" s="24">
        <f>IF(AND(ISBLANK(D21),ISBLANK(E21)),"",D21+E21)</f>
        <v>170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43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17</v>
      </c>
      <c r="D22" s="27">
        <f>IF(ISNUMBER($G22),SUM(D18:D21),"")</f>
        <v>410</v>
      </c>
      <c r="E22" s="28">
        <f>IF(ISNUMBER($G22),SUM(E18:E21),"")</f>
        <v>234</v>
      </c>
      <c r="F22" s="28">
        <f>IF(ISNUMBER($G22),SUM(F18:F21),"")</f>
        <v>2</v>
      </c>
      <c r="G22" s="29">
        <f>IF(SUM($G18:$G21)+SUM($Q18:$Q21)&gt;0,SUM(G18:G21),"")</f>
        <v>644</v>
      </c>
      <c r="H22" s="27">
        <f>IF(ISNUMBER($G22),SUM(H18:H21),"")</f>
        <v>3.5</v>
      </c>
      <c r="I22" s="99"/>
      <c r="K22" s="96">
        <v>22513</v>
      </c>
      <c r="L22" s="97"/>
      <c r="M22" s="26" t="s">
        <v>17</v>
      </c>
      <c r="N22" s="27">
        <f>IF(ISNUMBER($G22),SUM(N18:N21),"")</f>
        <v>365</v>
      </c>
      <c r="O22" s="28">
        <f>IF(ISNUMBER($G22),SUM(O18:O21),"")</f>
        <v>167</v>
      </c>
      <c r="P22" s="28">
        <f>IF(ISNUMBER($G22),SUM(P18:P21),"")</f>
        <v>9</v>
      </c>
      <c r="Q22" s="29">
        <f>IF(SUM($G18:$G21)+SUM($Q18:$Q21)&gt;0,SUM(Q18:Q21),"")</f>
        <v>532</v>
      </c>
      <c r="R22" s="27">
        <f>IF(ISNUMBER($G22),SUM(R18:R21),"")</f>
        <v>0.5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42</v>
      </c>
      <c r="F23" s="12">
        <v>0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51</v>
      </c>
      <c r="P23" s="12">
        <v>0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69</v>
      </c>
      <c r="F24" s="18">
        <v>1</v>
      </c>
      <c r="G24" s="19">
        <f>IF(AND(ISBLANK(D24),ISBLANK(E24)),"",D24+E24)</f>
        <v>171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54</v>
      </c>
      <c r="P24" s="18">
        <v>0</v>
      </c>
      <c r="Q24" s="19">
        <f>IF(AND(ISBLANK(N24),ISBLANK(O24)),"",N24+O24)</f>
        <v>149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27</v>
      </c>
      <c r="F25" s="18">
        <v>3</v>
      </c>
      <c r="G25" s="19">
        <f>IF(AND(ISBLANK(D25),ISBLANK(E25)),"",D25+E25)</f>
        <v>129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99</v>
      </c>
      <c r="O25" s="18">
        <v>63</v>
      </c>
      <c r="P25" s="18">
        <v>0</v>
      </c>
      <c r="Q25" s="19">
        <f>IF(AND(ISBLANK(N25),ISBLANK(O25)),"",N25+O25)</f>
        <v>162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45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45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367</v>
      </c>
      <c r="E27" s="28">
        <f>IF(ISNUMBER($G27),SUM(E23:E26),"")</f>
        <v>183</v>
      </c>
      <c r="F27" s="28">
        <f>IF(ISNUMBER($G27),SUM(F23:F26),"")</f>
        <v>5</v>
      </c>
      <c r="G27" s="29">
        <f>IF(SUM($G23:$G26)+SUM($Q23:$Q26)&gt;0,SUM(G23:G26),"")</f>
        <v>550</v>
      </c>
      <c r="H27" s="27">
        <f>IF(ISNUMBER($G27),SUM(H23:H26),"")</f>
        <v>1</v>
      </c>
      <c r="I27" s="99"/>
      <c r="K27" s="96">
        <v>9281</v>
      </c>
      <c r="L27" s="97"/>
      <c r="M27" s="26" t="s">
        <v>17</v>
      </c>
      <c r="N27" s="27">
        <f>IF(ISNUMBER($G27),SUM(N23:N26),"")</f>
        <v>373</v>
      </c>
      <c r="O27" s="28">
        <f>IF(ISNUMBER($G27),SUM(O23:O26),"")</f>
        <v>213</v>
      </c>
      <c r="P27" s="28">
        <f>IF(ISNUMBER($G27),SUM(P23:P26),"")</f>
        <v>1</v>
      </c>
      <c r="Q27" s="29">
        <f>IF(SUM($G23:$G26)+SUM($Q23:$Q26)&gt;0,SUM(Q23:Q26),"")</f>
        <v>586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43</v>
      </c>
      <c r="F28" s="12">
        <v>1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109</v>
      </c>
      <c r="O28" s="12">
        <v>36</v>
      </c>
      <c r="P28" s="12">
        <v>1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54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36</v>
      </c>
      <c r="P29" s="18">
        <v>0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84</v>
      </c>
      <c r="E30" s="18">
        <v>53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54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42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45</v>
      </c>
      <c r="P31" s="23">
        <v>1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9261</v>
      </c>
      <c r="B32" s="97"/>
      <c r="C32" s="26" t="s">
        <v>17</v>
      </c>
      <c r="D32" s="27">
        <f>IF(ISNUMBER($G32),SUM(D28:D31),"")</f>
        <v>358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550</v>
      </c>
      <c r="H32" s="27">
        <f>IF(ISNUMBER($G32),SUM(H28:H31),"")</f>
        <v>2</v>
      </c>
      <c r="I32" s="99"/>
      <c r="K32" s="96">
        <v>26069</v>
      </c>
      <c r="L32" s="97"/>
      <c r="M32" s="26" t="s">
        <v>17</v>
      </c>
      <c r="N32" s="27">
        <f>IF(ISNUMBER($G32),SUM(N28:N31),"")</f>
        <v>384</v>
      </c>
      <c r="O32" s="28">
        <f>IF(ISNUMBER($G32),SUM(O28:O31),"")</f>
        <v>171</v>
      </c>
      <c r="P32" s="28">
        <f>IF(ISNUMBER($G32),SUM(P28:P31),"")</f>
        <v>2</v>
      </c>
      <c r="Q32" s="29">
        <f>IF(SUM($G28:$G31)+SUM($Q28:$Q31)&gt;0,SUM(Q28:Q31),"")</f>
        <v>555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95</v>
      </c>
      <c r="E33" s="12">
        <v>45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77</v>
      </c>
      <c r="O33" s="12">
        <v>43</v>
      </c>
      <c r="P33" s="12">
        <v>1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54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63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84</v>
      </c>
      <c r="E35" s="18">
        <v>49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101</v>
      </c>
      <c r="O35" s="18">
        <v>45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61</v>
      </c>
      <c r="F36" s="23">
        <v>0</v>
      </c>
      <c r="G36" s="24">
        <f>IF(AND(ISBLANK(D36),ISBLANK(E36)),"",D36+E36)</f>
        <v>159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42</v>
      </c>
      <c r="P36" s="23">
        <v>0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25145</v>
      </c>
      <c r="B37" s="97"/>
      <c r="C37" s="26" t="s">
        <v>17</v>
      </c>
      <c r="D37" s="27">
        <f>IF(ISNUMBER($G37),SUM(D33:D36),"")</f>
        <v>360</v>
      </c>
      <c r="E37" s="28">
        <f>IF(ISNUMBER($G37),SUM(E33:E36),"")</f>
        <v>209</v>
      </c>
      <c r="F37" s="28">
        <f>IF(ISNUMBER($G37),SUM(F33:F36),"")</f>
        <v>1</v>
      </c>
      <c r="G37" s="29">
        <f>IF(SUM($G33:$G36)+SUM($Q33:$Q36)&gt;0,SUM(G33:G36),"")</f>
        <v>569</v>
      </c>
      <c r="H37" s="27">
        <f>IF(ISNUMBER($G37),SUM(H33:H36),"")</f>
        <v>2</v>
      </c>
      <c r="I37" s="99"/>
      <c r="K37" s="96">
        <v>7442</v>
      </c>
      <c r="L37" s="97"/>
      <c r="M37" s="26" t="s">
        <v>17</v>
      </c>
      <c r="N37" s="27">
        <f>IF(ISNUMBER($G37),SUM(N33:N36),"")</f>
        <v>365</v>
      </c>
      <c r="O37" s="28">
        <f>IF(ISNUMBER($G37),SUM(O33:O36),"")</f>
        <v>193</v>
      </c>
      <c r="P37" s="28">
        <f>IF(ISNUMBER($G37),SUM(P33:P36),"")</f>
        <v>1</v>
      </c>
      <c r="Q37" s="29">
        <f>IF(SUM($G33:$G36)+SUM($Q33:$Q36)&gt;0,SUM(Q33:Q36),"")</f>
        <v>558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2278</v>
      </c>
      <c r="E39" s="34">
        <f>IF(ISNUMBER($G39),SUM(E12,E17,E22,E27,E32,E37),"")</f>
        <v>1226</v>
      </c>
      <c r="F39" s="34">
        <f>IF(ISNUMBER($G39),SUM(F12,F17,F22,F27,F32,F37),"")</f>
        <v>19</v>
      </c>
      <c r="G39" s="35">
        <f>IF(SUM($G$8:$G$37)+SUM($Q$8:$Q$37)&gt;0,SUM(G12,G17,G22,G27,G32,G37),"")</f>
        <v>3504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2261</v>
      </c>
      <c r="O39" s="34">
        <f>IF(ISNUMBER($G39),SUM(O12,O17,O22,O27,O32,O37),"")</f>
        <v>1164</v>
      </c>
      <c r="P39" s="34">
        <f>IF(ISNUMBER($G39),SUM(P12,P17,P22,P27,P32,P37),"")</f>
        <v>21</v>
      </c>
      <c r="Q39" s="35">
        <f>IF(SUM($G$8:$G$37)+SUM($Q$8:$Q$37)&gt;0,SUM(Q12,Q17,Q22,Q27,Q32,Q37),"")</f>
        <v>3425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– TJ Třebíč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2024-11-16T17:53:36Z</dcterms:modified>
</cp:coreProperties>
</file>